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248 OP Vzdrževanje ventilacije v predorih\Razpisna dokumentacija\Objava\"/>
    </mc:Choice>
  </mc:AlternateContent>
  <xr:revisionPtr revIDLastSave="0" documentId="13_ncr:1_{96CFFD2E-1B6C-4703-A9F9-78FB330B0F63}" xr6:coauthVersionLast="47" xr6:coauthVersionMax="47" xr10:uidLastSave="{00000000-0000-0000-0000-000000000000}"/>
  <workbookProtection workbookAlgorithmName="SHA-512" workbookHashValue="SW+P0tFMHTkqGcDTEWaUW8O05AfEsM0/bQ91tNPVEsKxOU0w8mNMBbh6Df+5DY9ST/JzOG2+iNJEnYzDez5Cmw==" workbookSaltValue="4UUaFeEe5MrUsluSPMpV6w==" workbookSpinCount="100000" lockStructure="1"/>
  <bookViews>
    <workbookView xWindow="-24975" yWindow="405" windowWidth="17445" windowHeight="15165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27" i="1"/>
  <c r="F26" i="1"/>
  <c r="F21" i="1"/>
  <c r="F10" i="1"/>
  <c r="F11" i="1" s="1"/>
  <c r="F55" i="1"/>
  <c r="F56" i="1"/>
  <c r="F57" i="1"/>
  <c r="F58" i="1"/>
  <c r="F59" i="1"/>
  <c r="F54" i="1"/>
  <c r="F16" i="1"/>
  <c r="F17" i="1"/>
  <c r="F18" i="1"/>
  <c r="F19" i="1"/>
  <c r="F20" i="1"/>
  <c r="F32" i="1" l="1"/>
  <c r="F60" i="1"/>
  <c r="F15" i="1"/>
  <c r="F22" i="1" l="1"/>
  <c r="E62" i="1" s="1"/>
  <c r="F46" i="1" l="1"/>
  <c r="F47" i="1" s="1"/>
  <c r="F48" i="1" s="1"/>
</calcChain>
</file>

<file path=xl/sharedStrings.xml><?xml version="1.0" encoding="utf-8"?>
<sst xmlns="http://schemas.openxmlformats.org/spreadsheetml/2006/main" count="123" uniqueCount="67">
  <si>
    <t>Količina</t>
  </si>
  <si>
    <t>ME</t>
  </si>
  <si>
    <t>Cena/ME</t>
  </si>
  <si>
    <t>Vrednost</t>
  </si>
  <si>
    <t>OPIS POSTAVKE</t>
  </si>
  <si>
    <t>A</t>
  </si>
  <si>
    <t>B</t>
  </si>
  <si>
    <t>OPIS ARTIKLA</t>
  </si>
  <si>
    <t xml:space="preserve">Cena/kos </t>
  </si>
  <si>
    <t xml:space="preserve">Datum: </t>
  </si>
  <si>
    <t>Podpis ponudnika</t>
  </si>
  <si>
    <t>Ponudnik:</t>
  </si>
  <si>
    <t>Priloga - Ponudbeni predračun</t>
  </si>
  <si>
    <t>Ponudbeni predračun št:</t>
  </si>
  <si>
    <t>1.</t>
  </si>
  <si>
    <t>2.</t>
  </si>
  <si>
    <t>3.</t>
  </si>
  <si>
    <t>4.</t>
  </si>
  <si>
    <t>5.</t>
  </si>
  <si>
    <t>6.</t>
  </si>
  <si>
    <t>7.</t>
  </si>
  <si>
    <t>SKUPAJ A</t>
  </si>
  <si>
    <t>SKUPAJ B</t>
  </si>
  <si>
    <t>Vzdrževanje in servisiranje</t>
  </si>
  <si>
    <t xml:space="preserve">DDV 22% </t>
  </si>
  <si>
    <t>ura</t>
  </si>
  <si>
    <t>Kol.</t>
  </si>
  <si>
    <t>Ponudbeni predračun - Vzdrževanje ventilacije v predorih</t>
  </si>
  <si>
    <t>kos</t>
  </si>
  <si>
    <t>Servisni pregled ventilatorja glede na NOV  predora Kastelec in Dekani ODT-AVR-1000</t>
  </si>
  <si>
    <t>Servisni pregled ventilatorja glede na NOV  predor Markovec ODT-AVR-1250</t>
  </si>
  <si>
    <t>Servisni pregled ventilatorja nadtlaka glede na NOV  predor Markovec prečniki AVS V 630/L</t>
  </si>
  <si>
    <t>Servisni pregled ventilatorja glede na NOV predor Šentvid ODT-AVR 600</t>
  </si>
  <si>
    <t>Servisni pregled ventilatorja glede na NOV predor Golovec ODT AVR 1250-4 F400</t>
  </si>
  <si>
    <t>Redni ter izredni pregledi ventilatorjev</t>
  </si>
  <si>
    <t>C</t>
  </si>
  <si>
    <t>Demontaža ter ponovna montaža ventilatorja s strani izvajalca</t>
  </si>
  <si>
    <t>Demontaža ter ponovna montaža ventilatorja predora Kastelec in Dekani ODT-AVR-1000</t>
  </si>
  <si>
    <t>Demontaža ter ponovna montaža ventilatorja predor Markovec ODT-AVR-1250</t>
  </si>
  <si>
    <t>Demontaža ter ponovna montaža ventilatorja  predor Markovec prečniki AVS V 630/L</t>
  </si>
  <si>
    <t>Demontaža ter ponovna montaža ventilatorja predor Šentvid ODT-AVR 600</t>
  </si>
  <si>
    <t>Demontaža ter ponovna montaža ventilatorja predor Golovec ODT AVR 1250-4 F400</t>
  </si>
  <si>
    <t>SKUPAJ C</t>
  </si>
  <si>
    <t>D</t>
  </si>
  <si>
    <t>Rezervni deli, celoten ventilator oziroma generalna obnova obstoječega ventilatorja kateri se vgradijo  pri naročniku (v sklopu storitve) ali pa dobava na skladišče ACB*</t>
  </si>
  <si>
    <t>SKUPAJ D</t>
  </si>
  <si>
    <t>Skupaj D1:</t>
  </si>
  <si>
    <t xml:space="preserve">Merilo za izbor: A+B+C+D1:   </t>
  </si>
  <si>
    <t>Aksialni reverzibilni ventilator ODT AVR 1250 F 400 ali enakovreden z dušilcem zvoka komplet elektromotor 30KW, 1465min-1, 400V, 50Hz, termokontakr PT100 v navitju</t>
  </si>
  <si>
    <t>Senzor vibracij SKF 420VT1 01 ali novejši enakovreden z vgradnjo</t>
  </si>
  <si>
    <t>Senzor CMSS 420-VT-01-00</t>
  </si>
  <si>
    <t>Rezervni deli, oprema ter portošni material</t>
  </si>
  <si>
    <t xml:space="preserve">Skupaj A+B+C+D+E brez DDV </t>
  </si>
  <si>
    <t>* Vrednost postavke je določena in je ponudnik ne sme spreminjati ter jo mora prišteti v vrednosti A+B+C+D+E</t>
  </si>
  <si>
    <t>E</t>
  </si>
  <si>
    <t>Sanacija poškodovanega sistema ventilatilacije po prometni nesreči po zapisniku zavarovalnice</t>
  </si>
  <si>
    <t xml:space="preserve"> Rezervni deli ter potrošni material</t>
  </si>
  <si>
    <t>D1</t>
  </si>
  <si>
    <t>Sanacija poškodovanega sistema ventilatilacije po prometni nesreči po zapisniku zavarovalnice.*</t>
  </si>
  <si>
    <t>Ventilator ODT-AVR 600 z opremo motor 15KW, 2900 min-1</t>
  </si>
  <si>
    <t>Obešala za varnostno obešanje z vgradnjo kot. Npr. Hilti HST HSR komplet za ventilator</t>
  </si>
  <si>
    <t>Ventilator ODT-AVR 1000 F300 komplet z opremo dušilcem zvoka ali enakovreden motor 30kw, 1465min-1</t>
  </si>
  <si>
    <t>Servisna ura vzdrževanja ventilatorjev v predorih Kastelec, Dekani, Markovec, Trojane, Jasovnik, Šentvid, Golovec zamenjava iztrošenih oziroma okvarjenih ali zarjavelih delov</t>
  </si>
  <si>
    <t>Meritve vibracij ventilatorja na zahtevo naročnika in priprava poročila</t>
  </si>
  <si>
    <t xml:space="preserve">Skupaj A+B+C+D+E z DDV </t>
  </si>
  <si>
    <t>Servisni pregled ventilatorja  glede na NOV Jasovnik, Trojane ODT-AVR-1000</t>
  </si>
  <si>
    <t>Demontaža ter ponovna montaža ventilatorja Jasovnik, Trojane ODT-AVR-1000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</si>
</sst>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_ ;\-#,##0.00\ "/>
  </numFmts>
  <fonts count="2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scheme val="minor"/>
    </font>
    <font>
      <sz val="10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.3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95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2" fillId="0" borderId="0" xfId="0" applyFont="1" applyBorder="1" applyProtection="1"/>
    <xf numFmtId="4" fontId="2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4" fillId="0" borderId="0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6" fillId="2" borderId="1" xfId="0" applyFont="1" applyFill="1" applyBorder="1" applyProtection="1"/>
    <xf numFmtId="0" fontId="5" fillId="2" borderId="1" xfId="0" applyFont="1" applyFill="1" applyBorder="1" applyProtection="1"/>
    <xf numFmtId="0" fontId="6" fillId="2" borderId="1" xfId="0" applyFont="1" applyFill="1" applyBorder="1" applyAlignment="1" applyProtection="1">
      <alignment horizontal="center" vertical="center"/>
    </xf>
    <xf numFmtId="0" fontId="6" fillId="0" borderId="0" xfId="0" applyFont="1" applyFill="1" applyBorder="1" applyProtection="1"/>
    <xf numFmtId="39" fontId="4" fillId="0" borderId="4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center"/>
    </xf>
    <xf numFmtId="0" fontId="7" fillId="0" borderId="0" xfId="0" applyFo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0" fillId="0" borderId="0" xfId="0" applyNumberFormat="1" applyProtection="1"/>
    <xf numFmtId="4" fontId="10" fillId="0" borderId="0" xfId="0" applyNumberFormat="1" applyFont="1" applyAlignment="1" applyProtection="1">
      <alignment horizontal="left" vertical="center"/>
    </xf>
    <xf numFmtId="0" fontId="0" fillId="0" borderId="0" xfId="0" applyFont="1" applyProtection="1"/>
    <xf numFmtId="0" fontId="6" fillId="0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0" fillId="0" borderId="0" xfId="0" applyBorder="1" applyProtection="1"/>
    <xf numFmtId="0" fontId="6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2" borderId="1" xfId="0" applyFont="1" applyFill="1" applyBorder="1" applyProtection="1"/>
    <xf numFmtId="0" fontId="4" fillId="2" borderId="1" xfId="0" applyFont="1" applyFill="1" applyBorder="1" applyAlignment="1" applyProtection="1">
      <alignment horizontal="center" vertical="center"/>
    </xf>
    <xf numFmtId="4" fontId="2" fillId="0" borderId="6" xfId="0" applyNumberFormat="1" applyFont="1" applyBorder="1" applyAlignment="1" applyProtection="1">
      <alignment horizontal="center" vertical="center"/>
    </xf>
    <xf numFmtId="4" fontId="2" fillId="0" borderId="7" xfId="0" applyNumberFormat="1" applyFont="1" applyBorder="1" applyAlignment="1" applyProtection="1">
      <alignment horizontal="center" vertical="center"/>
    </xf>
    <xf numFmtId="4" fontId="2" fillId="0" borderId="8" xfId="0" applyNumberFormat="1" applyFont="1" applyBorder="1" applyAlignment="1" applyProtection="1">
      <alignment horizontal="center" vertical="center"/>
    </xf>
    <xf numFmtId="39" fontId="14" fillId="0" borderId="1" xfId="0" applyNumberFormat="1" applyFont="1" applyBorder="1" applyAlignment="1" applyProtection="1">
      <alignment horizontal="center" vertical="center"/>
      <protection locked="0"/>
    </xf>
    <xf numFmtId="0" fontId="16" fillId="3" borderId="9" xfId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/>
    </xf>
    <xf numFmtId="39" fontId="14" fillId="0" borderId="1" xfId="0" applyNumberFormat="1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2" fillId="0" borderId="0" xfId="0" applyFont="1"/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left" vertical="top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4" fillId="0" borderId="0" xfId="0" applyFont="1" applyFill="1" applyBorder="1" applyAlignment="1" applyProtection="1">
      <alignment horizontal="center" vertical="center"/>
    </xf>
    <xf numFmtId="4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" fillId="0" borderId="0" xfId="0" applyFont="1" applyProtection="1"/>
    <xf numFmtId="39" fontId="1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</xf>
    <xf numFmtId="4" fontId="14" fillId="0" borderId="15" xfId="0" applyNumberFormat="1" applyFont="1" applyBorder="1" applyAlignment="1">
      <alignment horizontal="center" vertical="center"/>
    </xf>
    <xf numFmtId="4" fontId="17" fillId="0" borderId="21" xfId="0" applyNumberFormat="1" applyFont="1" applyBorder="1" applyAlignment="1">
      <alignment horizontal="center" vertical="center"/>
    </xf>
    <xf numFmtId="39" fontId="4" fillId="0" borderId="4" xfId="0" applyNumberFormat="1" applyFont="1" applyFill="1" applyBorder="1" applyAlignment="1" applyProtection="1">
      <alignment horizontal="center" vertical="center"/>
    </xf>
    <xf numFmtId="165" fontId="4" fillId="0" borderId="11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0" xfId="0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165" fontId="18" fillId="0" borderId="3" xfId="0" applyNumberFormat="1" applyFont="1" applyBorder="1" applyAlignment="1">
      <alignment horizontal="center" vertical="center"/>
    </xf>
    <xf numFmtId="165" fontId="18" fillId="0" borderId="5" xfId="0" applyNumberFormat="1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right" vertical="center"/>
    </xf>
    <xf numFmtId="0" fontId="4" fillId="2" borderId="2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/>
    </xf>
  </cellXfs>
  <cellStyles count="2">
    <cellStyle name="Navadno" xfId="0" builtinId="0"/>
    <cellStyle name="Navadno 3" xfId="1" xr:uid="{B01066D1-59BE-4084-9F18-2AE7EA99A5A2}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topLeftCell="A56" zoomScale="130" zoomScaleNormal="130" workbookViewId="0">
      <selection activeCell="A2" sqref="A2:D2"/>
    </sheetView>
  </sheetViews>
  <sheetFormatPr defaultColWidth="0" defaultRowHeight="15" zeroHeight="1" x14ac:dyDescent="0.25"/>
  <cols>
    <col min="1" max="1" width="5.28515625" style="1" customWidth="1"/>
    <col min="2" max="2" width="45.85546875" style="1" customWidth="1"/>
    <col min="3" max="3" width="11" style="2" customWidth="1"/>
    <col min="4" max="4" width="11.28515625" style="2" customWidth="1"/>
    <col min="5" max="5" width="11.7109375" style="2" customWidth="1"/>
    <col min="6" max="6" width="14.85546875" style="2" customWidth="1"/>
    <col min="7" max="7" width="3.85546875" style="1" customWidth="1"/>
    <col min="8" max="8" width="8.85546875" style="1" hidden="1" customWidth="1"/>
    <col min="9" max="9" width="2.28515625" style="1" hidden="1" customWidth="1"/>
    <col min="10" max="10" width="0" style="1" hidden="1" customWidth="1"/>
    <col min="11" max="16384" width="0" style="1" hidden="1"/>
  </cols>
  <sheetData>
    <row r="1" spans="1:7" ht="15.75" x14ac:dyDescent="0.25">
      <c r="A1" s="16" t="s">
        <v>11</v>
      </c>
      <c r="B1" s="26"/>
      <c r="C1" s="17"/>
      <c r="D1" s="18"/>
      <c r="E1" s="23" t="s">
        <v>12</v>
      </c>
    </row>
    <row r="2" spans="1:7" ht="16.5" customHeight="1" x14ac:dyDescent="0.25">
      <c r="A2" s="82"/>
      <c r="B2" s="82"/>
      <c r="C2" s="82"/>
      <c r="D2" s="82"/>
      <c r="E2" s="19"/>
      <c r="F2" s="20"/>
    </row>
    <row r="3" spans="1:7" ht="16.5" customHeight="1" x14ac:dyDescent="0.25">
      <c r="A3" s="79"/>
      <c r="B3" s="79"/>
      <c r="C3" s="79"/>
      <c r="D3" s="79"/>
      <c r="E3" s="19"/>
      <c r="F3" s="20"/>
    </row>
    <row r="4" spans="1:7" x14ac:dyDescent="0.25">
      <c r="A4" s="16" t="s">
        <v>13</v>
      </c>
      <c r="C4" s="1"/>
      <c r="D4" s="18"/>
      <c r="E4" s="21"/>
      <c r="F4" s="20"/>
    </row>
    <row r="5" spans="1:7" ht="15.75" x14ac:dyDescent="0.25">
      <c r="A5" s="83"/>
      <c r="B5" s="83"/>
      <c r="C5" s="1"/>
      <c r="D5" s="1"/>
      <c r="E5" s="22"/>
      <c r="F5" s="1"/>
    </row>
    <row r="6" spans="1:7" ht="15.75" x14ac:dyDescent="0.25">
      <c r="A6" s="80"/>
      <c r="B6" s="80"/>
      <c r="C6" s="1"/>
      <c r="D6" s="1"/>
      <c r="E6" s="22"/>
      <c r="F6" s="1"/>
    </row>
    <row r="7" spans="1:7" x14ac:dyDescent="0.25">
      <c r="A7" s="44" t="s">
        <v>27</v>
      </c>
      <c r="C7" s="1"/>
      <c r="D7" s="1"/>
      <c r="E7" s="22"/>
      <c r="F7" s="1"/>
    </row>
    <row r="8" spans="1:7" x14ac:dyDescent="0.25">
      <c r="A8" s="8" t="s">
        <v>5</v>
      </c>
      <c r="B8" s="8" t="s">
        <v>23</v>
      </c>
      <c r="C8" s="9"/>
      <c r="D8" s="9"/>
      <c r="E8" s="9"/>
      <c r="F8" s="9"/>
    </row>
    <row r="9" spans="1:7" ht="15.75" x14ac:dyDescent="0.25">
      <c r="A9" s="10"/>
      <c r="B9" s="11" t="s">
        <v>4</v>
      </c>
      <c r="C9" s="12" t="s">
        <v>1</v>
      </c>
      <c r="D9" s="12" t="s">
        <v>0</v>
      </c>
      <c r="E9" s="12" t="s">
        <v>2</v>
      </c>
      <c r="F9" s="12" t="s">
        <v>3</v>
      </c>
    </row>
    <row r="10" spans="1:7" ht="69.75" customHeight="1" thickBot="1" x14ac:dyDescent="0.3">
      <c r="A10" s="25" t="s">
        <v>14</v>
      </c>
      <c r="B10" s="28" t="s">
        <v>62</v>
      </c>
      <c r="C10" s="48" t="s">
        <v>25</v>
      </c>
      <c r="D10" s="48">
        <v>300</v>
      </c>
      <c r="E10" s="71"/>
      <c r="F10" s="38">
        <f>D10*ROUND(E10,2)</f>
        <v>0</v>
      </c>
      <c r="G10" s="27"/>
    </row>
    <row r="11" spans="1:7" ht="15.75" customHeight="1" thickBot="1" x14ac:dyDescent="0.3">
      <c r="A11" s="45"/>
      <c r="B11" s="46"/>
      <c r="C11" s="45"/>
      <c r="D11" s="47"/>
      <c r="E11" s="72" t="s">
        <v>21</v>
      </c>
      <c r="F11" s="75">
        <f>SUM(F2:F10)</f>
        <v>0</v>
      </c>
      <c r="G11" s="27"/>
    </row>
    <row r="12" spans="1:7" x14ac:dyDescent="0.25">
      <c r="A12" s="43"/>
      <c r="B12" s="43"/>
      <c r="C12" s="43"/>
      <c r="D12" s="43"/>
      <c r="E12" s="43"/>
      <c r="F12" s="43"/>
      <c r="G12" s="43"/>
    </row>
    <row r="13" spans="1:7" x14ac:dyDescent="0.25">
      <c r="A13" s="8" t="s">
        <v>6</v>
      </c>
      <c r="B13" s="8" t="s">
        <v>34</v>
      </c>
      <c r="C13" s="9"/>
      <c r="D13" s="9"/>
      <c r="E13" s="9"/>
      <c r="F13" s="9"/>
    </row>
    <row r="14" spans="1:7" ht="16.5" thickBot="1" x14ac:dyDescent="0.3">
      <c r="A14" s="10"/>
      <c r="B14" s="11" t="s">
        <v>4</v>
      </c>
      <c r="C14" s="12" t="s">
        <v>1</v>
      </c>
      <c r="D14" s="12" t="s">
        <v>0</v>
      </c>
      <c r="E14" s="12" t="s">
        <v>2</v>
      </c>
      <c r="F14" s="12" t="s">
        <v>3</v>
      </c>
    </row>
    <row r="15" spans="1:7" ht="30" x14ac:dyDescent="0.25">
      <c r="A15" s="25" t="s">
        <v>14</v>
      </c>
      <c r="B15" s="49" t="s">
        <v>29</v>
      </c>
      <c r="C15" s="37" t="s">
        <v>28</v>
      </c>
      <c r="D15" s="54">
        <v>72</v>
      </c>
      <c r="E15" s="36"/>
      <c r="F15" s="38">
        <f>D15*ROUND(E15,2)</f>
        <v>0</v>
      </c>
    </row>
    <row r="16" spans="1:7" ht="30" x14ac:dyDescent="0.25">
      <c r="A16" s="25" t="s">
        <v>15</v>
      </c>
      <c r="B16" s="50" t="s">
        <v>30</v>
      </c>
      <c r="C16" s="37" t="s">
        <v>28</v>
      </c>
      <c r="D16" s="55">
        <v>60</v>
      </c>
      <c r="E16" s="36"/>
      <c r="F16" s="38">
        <f t="shared" ref="F16:F20" si="0">D16*ROUND(E16,2)</f>
        <v>0</v>
      </c>
    </row>
    <row r="17" spans="1:7" ht="30" x14ac:dyDescent="0.25">
      <c r="A17" s="25" t="s">
        <v>16</v>
      </c>
      <c r="B17" s="51" t="s">
        <v>31</v>
      </c>
      <c r="C17" s="37" t="s">
        <v>28</v>
      </c>
      <c r="D17" s="56">
        <v>12</v>
      </c>
      <c r="E17" s="36"/>
      <c r="F17" s="38">
        <f t="shared" si="0"/>
        <v>0</v>
      </c>
    </row>
    <row r="18" spans="1:7" ht="30" x14ac:dyDescent="0.25">
      <c r="A18" s="25" t="s">
        <v>17</v>
      </c>
      <c r="B18" s="50" t="s">
        <v>32</v>
      </c>
      <c r="C18" s="37" t="s">
        <v>28</v>
      </c>
      <c r="D18" s="55">
        <v>108</v>
      </c>
      <c r="E18" s="36"/>
      <c r="F18" s="38">
        <f t="shared" si="0"/>
        <v>0</v>
      </c>
    </row>
    <row r="19" spans="1:7" ht="30" x14ac:dyDescent="0.25">
      <c r="A19" s="25" t="s">
        <v>18</v>
      </c>
      <c r="B19" s="52" t="s">
        <v>33</v>
      </c>
      <c r="C19" s="37" t="s">
        <v>28</v>
      </c>
      <c r="D19" s="56">
        <v>42</v>
      </c>
      <c r="E19" s="36"/>
      <c r="F19" s="38">
        <f t="shared" si="0"/>
        <v>0</v>
      </c>
    </row>
    <row r="20" spans="1:7" ht="30" x14ac:dyDescent="0.25">
      <c r="A20" s="25" t="s">
        <v>19</v>
      </c>
      <c r="B20" s="50" t="s">
        <v>65</v>
      </c>
      <c r="C20" s="37" t="s">
        <v>28</v>
      </c>
      <c r="D20" s="55">
        <v>60</v>
      </c>
      <c r="E20" s="36"/>
      <c r="F20" s="38">
        <f t="shared" si="0"/>
        <v>0</v>
      </c>
    </row>
    <row r="21" spans="1:7" ht="30.75" thickBot="1" x14ac:dyDescent="0.3">
      <c r="A21" s="25" t="s">
        <v>20</v>
      </c>
      <c r="B21" s="50" t="s">
        <v>63</v>
      </c>
      <c r="C21" s="37" t="s">
        <v>28</v>
      </c>
      <c r="D21" s="57">
        <v>10</v>
      </c>
      <c r="E21" s="36"/>
      <c r="F21" s="38">
        <f t="shared" ref="F21" si="1">D21*ROUND(E21,2)</f>
        <v>0</v>
      </c>
    </row>
    <row r="22" spans="1:7" ht="15.75" thickBot="1" x14ac:dyDescent="0.3">
      <c r="A22" s="13"/>
      <c r="B22" s="13"/>
      <c r="C22" s="9"/>
      <c r="D22" s="9"/>
      <c r="E22" s="30" t="s">
        <v>22</v>
      </c>
      <c r="F22" s="14">
        <f>SUM(F15:F21)</f>
        <v>0</v>
      </c>
    </row>
    <row r="23" spans="1:7" x14ac:dyDescent="0.25">
      <c r="A23" s="43"/>
      <c r="B23" s="43"/>
      <c r="C23" s="43"/>
      <c r="D23" s="43"/>
      <c r="E23" s="43"/>
      <c r="F23" s="43"/>
      <c r="G23" s="43"/>
    </row>
    <row r="24" spans="1:7" x14ac:dyDescent="0.25">
      <c r="A24" s="8" t="s">
        <v>35</v>
      </c>
      <c r="B24" s="8" t="s">
        <v>36</v>
      </c>
      <c r="C24" s="9"/>
      <c r="D24" s="9"/>
      <c r="E24" s="9"/>
      <c r="F24" s="9"/>
      <c r="G24" s="43"/>
    </row>
    <row r="25" spans="1:7" ht="16.5" thickBot="1" x14ac:dyDescent="0.3">
      <c r="A25" s="10"/>
      <c r="B25" s="11" t="s">
        <v>4</v>
      </c>
      <c r="C25" s="12" t="s">
        <v>1</v>
      </c>
      <c r="D25" s="12" t="s">
        <v>0</v>
      </c>
      <c r="E25" s="12" t="s">
        <v>2</v>
      </c>
      <c r="F25" s="12" t="s">
        <v>3</v>
      </c>
      <c r="G25" s="43"/>
    </row>
    <row r="26" spans="1:7" ht="30" x14ac:dyDescent="0.25">
      <c r="A26" s="25" t="s">
        <v>14</v>
      </c>
      <c r="B26" s="58" t="s">
        <v>37</v>
      </c>
      <c r="C26" s="37" t="s">
        <v>28</v>
      </c>
      <c r="D26" s="59">
        <v>4</v>
      </c>
      <c r="E26" s="36"/>
      <c r="F26" s="38">
        <f>D26*ROUND(E26,2)</f>
        <v>0</v>
      </c>
      <c r="G26" s="43"/>
    </row>
    <row r="27" spans="1:7" ht="30" x14ac:dyDescent="0.25">
      <c r="A27" s="25" t="s">
        <v>15</v>
      </c>
      <c r="B27" s="50" t="s">
        <v>38</v>
      </c>
      <c r="C27" s="37" t="s">
        <v>28</v>
      </c>
      <c r="D27" s="53">
        <v>2</v>
      </c>
      <c r="E27" s="36"/>
      <c r="F27" s="38">
        <f t="shared" ref="F27:F31" si="2">D27*ROUND(E27,2)</f>
        <v>0</v>
      </c>
      <c r="G27" s="43"/>
    </row>
    <row r="28" spans="1:7" ht="30" x14ac:dyDescent="0.25">
      <c r="A28" s="25" t="s">
        <v>16</v>
      </c>
      <c r="B28" s="50" t="s">
        <v>39</v>
      </c>
      <c r="C28" s="37" t="s">
        <v>28</v>
      </c>
      <c r="D28" s="53">
        <v>1</v>
      </c>
      <c r="E28" s="36"/>
      <c r="F28" s="38">
        <f t="shared" si="2"/>
        <v>0</v>
      </c>
      <c r="G28" s="43"/>
    </row>
    <row r="29" spans="1:7" ht="30" x14ac:dyDescent="0.25">
      <c r="A29" s="25" t="s">
        <v>17</v>
      </c>
      <c r="B29" s="50" t="s">
        <v>40</v>
      </c>
      <c r="C29" s="37" t="s">
        <v>28</v>
      </c>
      <c r="D29" s="53">
        <v>10</v>
      </c>
      <c r="E29" s="36"/>
      <c r="F29" s="38">
        <f t="shared" si="2"/>
        <v>0</v>
      </c>
      <c r="G29" s="43"/>
    </row>
    <row r="30" spans="1:7" ht="30" x14ac:dyDescent="0.25">
      <c r="A30" s="25" t="s">
        <v>18</v>
      </c>
      <c r="B30" s="50" t="s">
        <v>41</v>
      </c>
      <c r="C30" s="37" t="s">
        <v>28</v>
      </c>
      <c r="D30" s="53">
        <v>1</v>
      </c>
      <c r="E30" s="36"/>
      <c r="F30" s="38">
        <f t="shared" si="2"/>
        <v>0</v>
      </c>
      <c r="G30" s="43"/>
    </row>
    <row r="31" spans="1:7" ht="30.75" thickBot="1" x14ac:dyDescent="0.3">
      <c r="A31" s="25" t="s">
        <v>19</v>
      </c>
      <c r="B31" s="50" t="s">
        <v>66</v>
      </c>
      <c r="C31" s="37" t="s">
        <v>28</v>
      </c>
      <c r="D31" s="60">
        <v>14</v>
      </c>
      <c r="E31" s="36"/>
      <c r="F31" s="38">
        <f t="shared" si="2"/>
        <v>0</v>
      </c>
      <c r="G31" s="43"/>
    </row>
    <row r="32" spans="1:7" ht="15.75" thickBot="1" x14ac:dyDescent="0.3">
      <c r="A32" s="13"/>
      <c r="B32" s="13"/>
      <c r="C32" s="9"/>
      <c r="D32" s="9"/>
      <c r="E32" s="30" t="s">
        <v>42</v>
      </c>
      <c r="F32" s="75">
        <f>SUM(F26:F31)</f>
        <v>0</v>
      </c>
      <c r="G32" s="43"/>
    </row>
    <row r="33" spans="1:7" x14ac:dyDescent="0.25">
      <c r="A33" s="43"/>
      <c r="B33" s="43"/>
      <c r="C33" s="43"/>
      <c r="D33" s="43"/>
      <c r="E33" s="43"/>
      <c r="F33" s="43"/>
      <c r="G33" s="43"/>
    </row>
    <row r="34" spans="1:7" x14ac:dyDescent="0.25">
      <c r="A34" s="8" t="s">
        <v>43</v>
      </c>
      <c r="B34" s="8" t="s">
        <v>51</v>
      </c>
      <c r="C34" s="9"/>
      <c r="D34" s="9"/>
      <c r="E34" s="9"/>
      <c r="F34" s="9"/>
      <c r="G34" s="43"/>
    </row>
    <row r="35" spans="1:7" ht="15.75" hidden="1" x14ac:dyDescent="0.25">
      <c r="A35" s="10"/>
      <c r="B35" s="11" t="s">
        <v>4</v>
      </c>
      <c r="C35" s="12" t="s">
        <v>1</v>
      </c>
      <c r="D35" s="12" t="s">
        <v>0</v>
      </c>
      <c r="E35" s="12" t="s">
        <v>2</v>
      </c>
      <c r="F35" s="12" t="s">
        <v>3</v>
      </c>
      <c r="G35" s="43"/>
    </row>
    <row r="36" spans="1:7" ht="40.5" customHeight="1" thickBot="1" x14ac:dyDescent="0.3">
      <c r="A36" s="25" t="s">
        <v>14</v>
      </c>
      <c r="B36" s="84" t="s">
        <v>44</v>
      </c>
      <c r="C36" s="85"/>
      <c r="D36" s="85"/>
      <c r="E36" s="86"/>
      <c r="F36" s="73">
        <v>300000</v>
      </c>
      <c r="G36" s="43"/>
    </row>
    <row r="37" spans="1:7" ht="15.75" thickBot="1" x14ac:dyDescent="0.3">
      <c r="A37" s="45"/>
      <c r="B37" s="46"/>
      <c r="C37" s="45"/>
      <c r="D37" s="47"/>
      <c r="E37" s="72" t="s">
        <v>45</v>
      </c>
      <c r="F37" s="78">
        <v>300000</v>
      </c>
      <c r="G37" s="43"/>
    </row>
    <row r="38" spans="1:7" x14ac:dyDescent="0.25">
      <c r="A38" s="81" t="s">
        <v>53</v>
      </c>
      <c r="B38" s="81"/>
      <c r="C38" s="81"/>
      <c r="D38" s="81"/>
      <c r="E38" s="81"/>
      <c r="F38" s="68"/>
      <c r="G38" s="43"/>
    </row>
    <row r="39" spans="1:7" x14ac:dyDescent="0.25">
      <c r="A39" s="69"/>
      <c r="B39" s="69"/>
      <c r="C39" s="69"/>
      <c r="D39" s="69"/>
      <c r="E39" s="69"/>
      <c r="F39" s="68"/>
      <c r="G39" s="43"/>
    </row>
    <row r="40" spans="1:7" x14ac:dyDescent="0.25">
      <c r="A40" s="45"/>
      <c r="B40" s="46"/>
      <c r="C40" s="45"/>
      <c r="D40" s="45"/>
      <c r="E40" s="67"/>
      <c r="F40" s="68"/>
      <c r="G40" s="43"/>
    </row>
    <row r="41" spans="1:7" x14ac:dyDescent="0.25">
      <c r="A41" s="8" t="s">
        <v>54</v>
      </c>
      <c r="B41" s="8" t="s">
        <v>55</v>
      </c>
      <c r="C41" s="9"/>
      <c r="D41" s="9"/>
      <c r="E41" s="9"/>
      <c r="F41" s="9"/>
      <c r="G41" s="43"/>
    </row>
    <row r="42" spans="1:7" ht="38.25" customHeight="1" thickBot="1" x14ac:dyDescent="0.3">
      <c r="A42" s="25" t="s">
        <v>14</v>
      </c>
      <c r="B42" s="84" t="s">
        <v>58</v>
      </c>
      <c r="C42" s="85"/>
      <c r="D42" s="85"/>
      <c r="E42" s="86"/>
      <c r="F42" s="73">
        <v>100000</v>
      </c>
      <c r="G42" s="43"/>
    </row>
    <row r="43" spans="1:7" ht="15.75" thickBot="1" x14ac:dyDescent="0.3">
      <c r="A43" s="45"/>
      <c r="B43" s="46"/>
      <c r="C43" s="45"/>
      <c r="D43" s="47"/>
      <c r="E43" s="77" t="s">
        <v>45</v>
      </c>
      <c r="F43" s="74">
        <v>100000</v>
      </c>
      <c r="G43" s="43"/>
    </row>
    <row r="44" spans="1:7" x14ac:dyDescent="0.25">
      <c r="A44" s="81" t="s">
        <v>53</v>
      </c>
      <c r="B44" s="81"/>
      <c r="C44" s="81"/>
      <c r="D44" s="81"/>
      <c r="E44" s="81"/>
      <c r="F44" s="68"/>
      <c r="G44" s="43"/>
    </row>
    <row r="45" spans="1:7" ht="15.75" thickBot="1" x14ac:dyDescent="0.3">
      <c r="A45" s="45"/>
      <c r="B45" s="46"/>
      <c r="C45" s="45"/>
      <c r="D45" s="45"/>
      <c r="E45" s="67"/>
      <c r="F45" s="68"/>
      <c r="G45" s="43"/>
    </row>
    <row r="46" spans="1:7" x14ac:dyDescent="0.25">
      <c r="A46" s="13"/>
      <c r="B46" s="87" t="s">
        <v>52</v>
      </c>
      <c r="C46" s="87"/>
      <c r="D46" s="87"/>
      <c r="E46" s="88"/>
      <c r="F46" s="33">
        <f>+F11+F22+F32+F37+F43</f>
        <v>400000</v>
      </c>
    </row>
    <row r="47" spans="1:7" x14ac:dyDescent="0.25">
      <c r="A47" s="9"/>
      <c r="B47" s="87" t="s">
        <v>24</v>
      </c>
      <c r="C47" s="87"/>
      <c r="D47" s="87"/>
      <c r="E47" s="88"/>
      <c r="F47" s="34">
        <f>+F46*0.22</f>
        <v>88000</v>
      </c>
    </row>
    <row r="48" spans="1:7" ht="15.75" thickBot="1" x14ac:dyDescent="0.3">
      <c r="A48" s="9"/>
      <c r="B48" s="87" t="s">
        <v>64</v>
      </c>
      <c r="C48" s="87"/>
      <c r="D48" s="87"/>
      <c r="E48" s="88"/>
      <c r="F48" s="35">
        <f>F46+F47</f>
        <v>488000</v>
      </c>
    </row>
    <row r="49" spans="1:11" x14ac:dyDescent="0.25">
      <c r="A49" s="9"/>
      <c r="B49" s="9"/>
      <c r="C49" s="1"/>
      <c r="D49" s="1"/>
      <c r="E49" s="1"/>
      <c r="F49" s="1"/>
    </row>
    <row r="50" spans="1:11" x14ac:dyDescent="0.25">
      <c r="A50" s="13"/>
      <c r="B50" s="8"/>
      <c r="C50" s="15"/>
      <c r="D50" s="9"/>
      <c r="E50" s="9"/>
      <c r="F50" s="9"/>
    </row>
    <row r="51" spans="1:11" x14ac:dyDescent="0.25">
      <c r="A51" s="70" t="s">
        <v>57</v>
      </c>
      <c r="B51" s="4" t="s">
        <v>56</v>
      </c>
      <c r="C51" s="5"/>
      <c r="D51" s="3"/>
    </row>
    <row r="52" spans="1:11" hidden="1" x14ac:dyDescent="0.25">
      <c r="A52" s="31"/>
      <c r="B52" s="93" t="s">
        <v>7</v>
      </c>
      <c r="C52" s="94"/>
      <c r="D52" s="42" t="s">
        <v>26</v>
      </c>
      <c r="E52" s="32" t="s">
        <v>8</v>
      </c>
      <c r="F52" s="32" t="s">
        <v>8</v>
      </c>
      <c r="G52" s="2"/>
      <c r="H52" s="2"/>
    </row>
    <row r="53" spans="1:11" ht="15.75" x14ac:dyDescent="0.25">
      <c r="A53" s="10"/>
      <c r="B53" s="11" t="s">
        <v>4</v>
      </c>
      <c r="C53" s="12" t="s">
        <v>1</v>
      </c>
      <c r="D53" s="12" t="s">
        <v>0</v>
      </c>
      <c r="E53" s="12" t="s">
        <v>2</v>
      </c>
      <c r="F53" s="12" t="s">
        <v>3</v>
      </c>
      <c r="G53" s="43"/>
    </row>
    <row r="54" spans="1:11" ht="60" x14ac:dyDescent="0.25">
      <c r="A54" s="29" t="s">
        <v>14</v>
      </c>
      <c r="B54" s="61" t="s">
        <v>48</v>
      </c>
      <c r="C54" s="64" t="s">
        <v>28</v>
      </c>
      <c r="D54" s="41">
        <v>1</v>
      </c>
      <c r="E54" s="36"/>
      <c r="F54" s="40">
        <f>+E54*D54</f>
        <v>0</v>
      </c>
      <c r="G54" s="6"/>
      <c r="H54" s="6"/>
      <c r="I54" s="7"/>
      <c r="J54" s="7"/>
      <c r="K54" s="7"/>
    </row>
    <row r="55" spans="1:11" ht="30" x14ac:dyDescent="0.25">
      <c r="A55" s="29" t="s">
        <v>15</v>
      </c>
      <c r="B55" s="61" t="s">
        <v>49</v>
      </c>
      <c r="C55" s="64" t="s">
        <v>28</v>
      </c>
      <c r="D55" s="41">
        <v>1</v>
      </c>
      <c r="E55" s="36"/>
      <c r="F55" s="40">
        <f t="shared" ref="F55:F59" si="3">+E55*D55</f>
        <v>0</v>
      </c>
      <c r="G55" s="6"/>
      <c r="H55" s="6"/>
      <c r="I55" s="7"/>
      <c r="J55" s="7"/>
      <c r="K55" s="7"/>
    </row>
    <row r="56" spans="1:11" ht="30" x14ac:dyDescent="0.25">
      <c r="A56" s="29" t="s">
        <v>16</v>
      </c>
      <c r="B56" s="61" t="s">
        <v>60</v>
      </c>
      <c r="C56" s="64" t="s">
        <v>28</v>
      </c>
      <c r="D56" s="41">
        <v>1</v>
      </c>
      <c r="E56" s="36"/>
      <c r="F56" s="40">
        <f t="shared" si="3"/>
        <v>0</v>
      </c>
      <c r="G56" s="6"/>
      <c r="H56" s="6"/>
      <c r="I56" s="7"/>
      <c r="J56" s="7"/>
      <c r="K56" s="7"/>
    </row>
    <row r="57" spans="1:11" ht="45" x14ac:dyDescent="0.25">
      <c r="A57" s="29" t="s">
        <v>17</v>
      </c>
      <c r="B57" s="61" t="s">
        <v>61</v>
      </c>
      <c r="C57" s="64" t="s">
        <v>28</v>
      </c>
      <c r="D57" s="41">
        <v>1</v>
      </c>
      <c r="E57" s="36"/>
      <c r="F57" s="40">
        <f t="shared" si="3"/>
        <v>0</v>
      </c>
      <c r="G57" s="2"/>
      <c r="H57" s="2"/>
    </row>
    <row r="58" spans="1:11" ht="30" customHeight="1" x14ac:dyDescent="0.25">
      <c r="A58" s="29" t="s">
        <v>18</v>
      </c>
      <c r="B58" s="62" t="s">
        <v>50</v>
      </c>
      <c r="C58" s="65" t="s">
        <v>28</v>
      </c>
      <c r="D58" s="41">
        <v>1</v>
      </c>
      <c r="E58" s="36"/>
      <c r="F58" s="40">
        <f t="shared" si="3"/>
        <v>0</v>
      </c>
      <c r="G58" s="2"/>
      <c r="H58" s="2"/>
    </row>
    <row r="59" spans="1:11" ht="30.75" thickBot="1" x14ac:dyDescent="0.3">
      <c r="A59" s="29" t="s">
        <v>19</v>
      </c>
      <c r="B59" s="63" t="s">
        <v>59</v>
      </c>
      <c r="C59" s="66" t="s">
        <v>28</v>
      </c>
      <c r="D59" s="41">
        <v>1</v>
      </c>
      <c r="E59" s="36"/>
      <c r="F59" s="40">
        <f t="shared" si="3"/>
        <v>0</v>
      </c>
      <c r="G59" s="2"/>
      <c r="H59" s="2"/>
    </row>
    <row r="60" spans="1:11" ht="15.75" thickBot="1" x14ac:dyDescent="0.3">
      <c r="A60" s="13"/>
      <c r="B60" s="13"/>
      <c r="C60" s="13"/>
      <c r="D60" s="1"/>
      <c r="E60" s="39" t="s">
        <v>46</v>
      </c>
      <c r="F60" s="76">
        <f>SUM(F54:F59)</f>
        <v>0</v>
      </c>
      <c r="G60" s="2"/>
    </row>
    <row r="61" spans="1:11" ht="15.75" thickBot="1" x14ac:dyDescent="0.3">
      <c r="A61" s="13"/>
      <c r="B61" s="13"/>
      <c r="C61" s="9"/>
      <c r="D61" s="9"/>
    </row>
    <row r="62" spans="1:11" ht="15.75" thickBot="1" x14ac:dyDescent="0.3">
      <c r="A62" s="13"/>
      <c r="B62" s="91" t="s">
        <v>47</v>
      </c>
      <c r="C62" s="91"/>
      <c r="D62" s="92"/>
      <c r="E62" s="89">
        <f>+F11+F22+F32+F60</f>
        <v>0</v>
      </c>
      <c r="F62" s="90"/>
    </row>
    <row r="63" spans="1:11" x14ac:dyDescent="0.25">
      <c r="B63" s="4"/>
    </row>
    <row r="64" spans="1:11" x14ac:dyDescent="0.25"/>
    <row r="65" spans="1:6" x14ac:dyDescent="0.25">
      <c r="A65" s="7"/>
      <c r="B65" s="24" t="s">
        <v>9</v>
      </c>
      <c r="C65" s="24"/>
      <c r="D65" s="24"/>
      <c r="E65" s="24" t="s">
        <v>10</v>
      </c>
      <c r="F65" s="24"/>
    </row>
    <row r="66" spans="1:6" x14ac:dyDescent="0.25"/>
    <row r="67" spans="1:6" x14ac:dyDescent="0.25"/>
    <row r="68" spans="1:6" x14ac:dyDescent="0.25"/>
    <row r="69" spans="1:6" hidden="1" x14ac:dyDescent="0.25">
      <c r="A69" s="1">
        <v>95</v>
      </c>
    </row>
    <row r="70" spans="1:6" x14ac:dyDescent="0.25"/>
    <row r="71" spans="1:6" x14ac:dyDescent="0.25"/>
  </sheetData>
  <sheetProtection algorithmName="SHA-512" hashValue="nOV475AklYZU7ogOVSDdiLPcwGSvU3SDFgioGzzDo4AbYfB9rJtUB5M8B66F9kmOMYixFdphpGhR+GBTNvJUBQ==" saltValue="tgIbof+0izcrmIOqmoh8WA==" spinCount="100000" sheet="1" objects="1" scenarios="1" selectLockedCells="1"/>
  <mergeCells count="12">
    <mergeCell ref="B46:E46"/>
    <mergeCell ref="B47:E47"/>
    <mergeCell ref="B48:E48"/>
    <mergeCell ref="B42:E42"/>
    <mergeCell ref="E62:F62"/>
    <mergeCell ref="B62:D62"/>
    <mergeCell ref="B52:C52"/>
    <mergeCell ref="A38:E38"/>
    <mergeCell ref="A44:E44"/>
    <mergeCell ref="A2:D2"/>
    <mergeCell ref="A5:B5"/>
    <mergeCell ref="B36:E36"/>
  </mergeCells>
  <phoneticPr fontId="12" type="noConversion"/>
  <conditionalFormatting sqref="F22 F46:F48 F47 E62">
    <cfRule type="expression" dxfId="6" priority="16">
      <formula>OR($E$15:$E$21=0)</formula>
    </cfRule>
  </conditionalFormatting>
  <conditionalFormatting sqref="A62">
    <cfRule type="expression" dxfId="5" priority="18">
      <formula>OR($F$22,$F$60=0)</formula>
    </cfRule>
  </conditionalFormatting>
  <conditionalFormatting sqref="E62">
    <cfRule type="expression" dxfId="4" priority="19">
      <formula>OR($F$15:$F$21=0)</formula>
    </cfRule>
    <cfRule type="expression" dxfId="3" priority="20">
      <formula>OR($F$54:$F$59=0)</formula>
    </cfRule>
  </conditionalFormatting>
  <conditionalFormatting sqref="F11 F46 F47 F48 E62">
    <cfRule type="expression" dxfId="2" priority="4">
      <formula>OR($E$10=0)</formula>
    </cfRule>
  </conditionalFormatting>
  <conditionalFormatting sqref="F32 F46 F48 F47 E62">
    <cfRule type="expression" dxfId="1" priority="3">
      <formula>OR($E$26:$E$31=0)</formula>
    </cfRule>
  </conditionalFormatting>
  <conditionalFormatting sqref="F60">
    <cfRule type="expression" dxfId="0" priority="1">
      <formula>OR($E$54:$E$59=0)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10 E54:F59 E15:E21 E26:E31" xr:uid="{6048A429-077F-46F2-B059-C869847CE3B5}">
      <formula1>0.01</formula1>
    </dataValidation>
  </dataValidations>
  <printOptions horizontalCentered="1"/>
  <pageMargins left="0.7" right="0.7" top="0.88" bottom="0.84" header="0.39" footer="0.43"/>
  <pageSetup paperSize="9" scale="85" orientation="portrait" r:id="rId1"/>
  <headerFooter>
    <oddHeader>&amp;C&amp;"-,Ležeče"&amp;9DARS d.d. - Razpisna dokumentacija - Vzdrževanje ventilacije v predorih</oddHeader>
    <oddFooter>&amp;L&amp;"-,Ležeče"&amp;9Int. ev. št. naročila: 000248/2024&amp;R&amp;"-,Ležeče"&amp;9&amp;P/&amp;N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27D13-52A2-4061-8509-094F29E78554}">
  <ds:schemaRefs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603071e3-d698-413a-9167-7b7e60856aab"/>
    <ds:schemaRef ds:uri="639854af-1fbc-4523-a5f3-3615f7ec1e05"/>
  </ds:schemaRefs>
</ds:datastoreItem>
</file>

<file path=customXml/itemProps3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2024-10-15T13:19:01Z</cp:lastPrinted>
  <dcterms:created xsi:type="dcterms:W3CDTF">2016-05-31T07:54:16Z</dcterms:created>
  <dcterms:modified xsi:type="dcterms:W3CDTF">2024-11-11T11:07:41Z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